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горизонтально'!$I$74</definedName>
    <definedName name="allow_energy">'Время горизонтально'!$F$74</definedName>
    <definedName name="calc_with">'Время горизонтально'!$E$74</definedName>
    <definedName name="energy">'Время горизонтально'!$AA$4</definedName>
    <definedName name="group">'Время горизонтально'!$B$5</definedName>
    <definedName name="interval">'Время горизонтально'!$D$74</definedName>
    <definedName name="is_group">'Время горизонтально'!$G$74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горизонтально'!$B$74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горизонтально'!$H$74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9" i="1"/>
  <c r="W19" i="1"/>
  <c r="X19" i="1"/>
  <c r="Y19" i="1"/>
  <c r="Z19" i="1"/>
  <c r="K19" i="1"/>
  <c r="L19" i="1"/>
  <c r="M19" i="1"/>
  <c r="N19" i="1"/>
  <c r="O19" i="1"/>
  <c r="P19" i="1"/>
  <c r="Q19" i="1"/>
  <c r="R19" i="1"/>
  <c r="S19" i="1"/>
  <c r="T19" i="1"/>
  <c r="U19" i="1"/>
  <c r="V19" i="1"/>
  <c r="D19" i="1"/>
  <c r="E19" i="1"/>
  <c r="F19" i="1"/>
  <c r="G19" i="1"/>
  <c r="H19" i="1"/>
  <c r="I19" i="1"/>
  <c r="J19" i="1"/>
  <c r="C19" i="1"/>
</calcChain>
</file>

<file path=xl/sharedStrings.xml><?xml version="1.0" encoding="utf-8"?>
<sst xmlns="http://schemas.openxmlformats.org/spreadsheetml/2006/main" count="118" uniqueCount="52">
  <si>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</si>
  <si>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</si>
  <si>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</si>
  <si>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</si>
  <si>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</si>
  <si>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</si>
  <si>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</si>
  <si>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</si>
  <si>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</si>
  <si>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</si>
  <si>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</si>
  <si>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</si>
  <si>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</si>
  <si>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</si>
  <si>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</si>
  <si>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</si>
  <si>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</si>
  <si>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</si>
  <si>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</si>
  <si>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</si>
  <si>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</si>
  <si>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</si>
  <si>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</si>
  <si>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</si>
  <si>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</si>
  <si>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</si>
  <si>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</si>
  <si>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</si>
  <si>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</si>
  <si>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</si>
  <si>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</si>
  <si>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</si>
  <si>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</si>
  <si>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</si>
  <si>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</si>
  <si>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</si>
  <si>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</si>
  <si>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</si>
  <si>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</si>
  <si>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35 кВ Новатор</t>
  </si>
  <si>
    <t xml:space="preserve"> 0,4 Новатор ТСН 1 ао</t>
  </si>
  <si>
    <t xml:space="preserve"> 10 Новатор Т 1 ап RS</t>
  </si>
  <si>
    <t xml:space="preserve"> 10 Новатор Т 2 ап RS</t>
  </si>
  <si>
    <t xml:space="preserve"> 10 Новатор-Валга ао RS</t>
  </si>
  <si>
    <t xml:space="preserve"> 10 Новатор-Лесопункт ао RS</t>
  </si>
  <si>
    <t xml:space="preserve"> 10 Новатор-Показатель ао RS</t>
  </si>
  <si>
    <t xml:space="preserve"> 10 Новатор-Поселок ао RS</t>
  </si>
  <si>
    <t xml:space="preserve"> 10 Новатор-ФМК 1 ао RS</t>
  </si>
  <si>
    <t xml:space="preserve"> 10 Новатор-ФМК 1 ап RS</t>
  </si>
  <si>
    <t xml:space="preserve"> 10 Новатор-ФМК 2 ао RS</t>
  </si>
  <si>
    <t xml:space="preserve"> 10 Новатор-ФМК 2 ап RS</t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</si>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</sst>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0" fillId="0" borderId="0" xfId="0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4"/>
  <sheetViews>
    <sheetView tabSelected="1" topLeftCell="B1" zoomScaleNormal="100" zoomScaleSheetLayoutView="100" workbookViewId="0">
      <selection activeCell="AE25" sqref="AE25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12.395000000000001</v>
      </c>
      <c r="D8" s="15">
        <v>12.48</v>
      </c>
      <c r="E8" s="15">
        <v>12.815000000000001</v>
      </c>
      <c r="F8" s="15">
        <v>12.39</v>
      </c>
      <c r="G8" s="15">
        <v>12.69</v>
      </c>
      <c r="H8" s="15">
        <v>12.65</v>
      </c>
      <c r="I8" s="15">
        <v>12.05</v>
      </c>
      <c r="J8" s="15">
        <v>12.76</v>
      </c>
      <c r="K8" s="15">
        <v>12.075000000000001</v>
      </c>
      <c r="L8" s="16">
        <v>12.35</v>
      </c>
      <c r="M8" s="16">
        <v>12.215</v>
      </c>
      <c r="N8" s="16">
        <v>12.135</v>
      </c>
      <c r="O8" s="16">
        <v>12.27</v>
      </c>
      <c r="P8" s="16">
        <v>12.1</v>
      </c>
      <c r="Q8" s="16">
        <v>12.455</v>
      </c>
      <c r="R8" s="16">
        <v>12</v>
      </c>
      <c r="S8" s="16">
        <v>12.530000000000001</v>
      </c>
      <c r="T8" s="16">
        <v>11.86</v>
      </c>
      <c r="U8" s="16">
        <v>12.32</v>
      </c>
      <c r="V8" s="16">
        <v>12.13</v>
      </c>
      <c r="W8" s="16">
        <v>12.425000000000001</v>
      </c>
      <c r="X8" s="16">
        <v>12.145000000000001</v>
      </c>
      <c r="Y8" s="16">
        <v>12.555</v>
      </c>
      <c r="Z8" s="55">
        <v>12.69</v>
      </c>
      <c r="AA8" s="23">
        <v>296.48500000000001</v>
      </c>
    </row>
    <row r="9" spans="1:27" x14ac:dyDescent="0.2">
      <c r="A9" s="7"/>
      <c r="B9" s="8" t="s">
        <v>41</v>
      </c>
      <c r="C9" s="14">
        <v>1573.2</v>
      </c>
      <c r="D9" s="15">
        <v>1318.8</v>
      </c>
      <c r="E9" s="15">
        <v>1329</v>
      </c>
      <c r="F9" s="15">
        <v>1404.6000000000001</v>
      </c>
      <c r="G9" s="15">
        <v>1345.2</v>
      </c>
      <c r="H9" s="15">
        <v>1398.6000000000001</v>
      </c>
      <c r="I9" s="15">
        <v>1542</v>
      </c>
      <c r="J9" s="15">
        <v>1681.8</v>
      </c>
      <c r="K9" s="15">
        <v>1846.8</v>
      </c>
      <c r="L9" s="16">
        <v>1996.2</v>
      </c>
      <c r="M9" s="16">
        <v>2013.6000000000001</v>
      </c>
      <c r="N9" s="16">
        <v>1994.4</v>
      </c>
      <c r="O9" s="16">
        <v>1996.8</v>
      </c>
      <c r="P9" s="16">
        <v>1871.4</v>
      </c>
      <c r="Q9" s="16">
        <v>1946.4</v>
      </c>
      <c r="R9" s="16">
        <v>2217.6</v>
      </c>
      <c r="S9" s="16">
        <v>2311.2000000000003</v>
      </c>
      <c r="T9" s="16">
        <v>2130</v>
      </c>
      <c r="U9" s="16">
        <v>2204.4</v>
      </c>
      <c r="V9" s="16">
        <v>2014.8</v>
      </c>
      <c r="W9" s="16">
        <v>1963.8</v>
      </c>
      <c r="X9" s="16">
        <v>1895.4</v>
      </c>
      <c r="Y9" s="16">
        <v>1814.4</v>
      </c>
      <c r="Z9" s="55">
        <v>1765.2</v>
      </c>
      <c r="AA9" s="65">
        <v>43575.600000000006</v>
      </c>
    </row>
    <row r="10" spans="1:27" x14ac:dyDescent="0.2">
      <c r="A10" s="7"/>
      <c r="B10" s="8" t="s">
        <v>42</v>
      </c>
      <c r="C10" s="14">
        <v>1569.6000000000001</v>
      </c>
      <c r="D10" s="15">
        <v>1314</v>
      </c>
      <c r="E10" s="15">
        <v>1326</v>
      </c>
      <c r="F10" s="15">
        <v>1400.4</v>
      </c>
      <c r="G10" s="15">
        <v>1342.8</v>
      </c>
      <c r="H10" s="15">
        <v>1395</v>
      </c>
      <c r="I10" s="15">
        <v>1537.2</v>
      </c>
      <c r="J10" s="15">
        <v>1677.6000000000001</v>
      </c>
      <c r="K10" s="15">
        <v>1843.2</v>
      </c>
      <c r="L10" s="16">
        <v>1985.4</v>
      </c>
      <c r="M10" s="16">
        <v>2009.4</v>
      </c>
      <c r="N10" s="16">
        <v>1982.4</v>
      </c>
      <c r="O10" s="16">
        <v>1990.2</v>
      </c>
      <c r="P10" s="16">
        <v>1857</v>
      </c>
      <c r="Q10" s="16">
        <v>1936.8</v>
      </c>
      <c r="R10" s="16">
        <v>2209.8000000000002</v>
      </c>
      <c r="S10" s="16">
        <v>2301.6</v>
      </c>
      <c r="T10" s="16">
        <v>2119.8000000000002</v>
      </c>
      <c r="U10" s="16">
        <v>2191.2000000000003</v>
      </c>
      <c r="V10" s="16">
        <v>2004.6000000000001</v>
      </c>
      <c r="W10" s="16">
        <v>1956</v>
      </c>
      <c r="X10" s="16">
        <v>1894.2</v>
      </c>
      <c r="Y10" s="16">
        <v>1813.8</v>
      </c>
      <c r="Z10" s="55">
        <v>1764</v>
      </c>
      <c r="AA10" s="65">
        <v>43422</v>
      </c>
    </row>
    <row r="11" spans="1:27" x14ac:dyDescent="0.2">
      <c r="A11" s="7"/>
      <c r="B11" s="8" t="s">
        <v>43</v>
      </c>
      <c r="C11" s="14">
        <v>247.4</v>
      </c>
      <c r="D11" s="15">
        <v>250.8</v>
      </c>
      <c r="E11" s="15">
        <v>246.8</v>
      </c>
      <c r="F11" s="15">
        <v>250.8</v>
      </c>
      <c r="G11" s="15">
        <v>245.6</v>
      </c>
      <c r="H11" s="15">
        <v>268.8</v>
      </c>
      <c r="I11" s="15">
        <v>365.8</v>
      </c>
      <c r="J11" s="15">
        <v>385.8</v>
      </c>
      <c r="K11" s="15">
        <v>388.2</v>
      </c>
      <c r="L11" s="16">
        <v>373.6</v>
      </c>
      <c r="M11" s="16">
        <v>332.6</v>
      </c>
      <c r="N11" s="16">
        <v>333</v>
      </c>
      <c r="O11" s="16">
        <v>311.60000000000002</v>
      </c>
      <c r="P11" s="16">
        <v>361.40000000000003</v>
      </c>
      <c r="Q11" s="16">
        <v>360.40000000000003</v>
      </c>
      <c r="R11" s="16">
        <v>387.6</v>
      </c>
      <c r="S11" s="16">
        <v>413.40000000000003</v>
      </c>
      <c r="T11" s="16">
        <v>358.8</v>
      </c>
      <c r="U11" s="16">
        <v>380</v>
      </c>
      <c r="V11" s="16">
        <v>385.8</v>
      </c>
      <c r="W11" s="16">
        <v>363.40000000000003</v>
      </c>
      <c r="X11" s="16">
        <v>348.40000000000003</v>
      </c>
      <c r="Y11" s="16">
        <v>288</v>
      </c>
      <c r="Z11" s="55">
        <v>245</v>
      </c>
      <c r="AA11" s="65">
        <v>7892.9999999999982</v>
      </c>
    </row>
    <row r="12" spans="1:27" x14ac:dyDescent="0.2">
      <c r="A12" s="7"/>
      <c r="B12" s="8" t="s">
        <v>44</v>
      </c>
      <c r="C12" s="14">
        <v>167.4</v>
      </c>
      <c r="D12" s="15">
        <v>167.8</v>
      </c>
      <c r="E12" s="15">
        <v>167.6</v>
      </c>
      <c r="F12" s="15">
        <v>167.8</v>
      </c>
      <c r="G12" s="15">
        <v>168.6</v>
      </c>
      <c r="H12" s="15">
        <v>168.4</v>
      </c>
      <c r="I12" s="15">
        <v>165.6</v>
      </c>
      <c r="J12" s="15">
        <v>188.20000000000002</v>
      </c>
      <c r="K12" s="15">
        <v>492</v>
      </c>
      <c r="L12" s="16">
        <v>631.20000000000005</v>
      </c>
      <c r="M12" s="16">
        <v>562.20000000000005</v>
      </c>
      <c r="N12" s="16">
        <v>676.2</v>
      </c>
      <c r="O12" s="16">
        <v>379.8</v>
      </c>
      <c r="P12" s="16">
        <v>653.80000000000007</v>
      </c>
      <c r="Q12" s="16">
        <v>515.6</v>
      </c>
      <c r="R12" s="16">
        <v>453.6</v>
      </c>
      <c r="S12" s="16">
        <v>603.6</v>
      </c>
      <c r="T12" s="16">
        <v>468.40000000000003</v>
      </c>
      <c r="U12" s="16">
        <v>643.80000000000007</v>
      </c>
      <c r="V12" s="16">
        <v>597</v>
      </c>
      <c r="W12" s="16">
        <v>422.6</v>
      </c>
      <c r="X12" s="16">
        <v>171</v>
      </c>
      <c r="Y12" s="16">
        <v>164.4</v>
      </c>
      <c r="Z12" s="55">
        <v>165.8</v>
      </c>
      <c r="AA12" s="65">
        <v>8962.4</v>
      </c>
    </row>
    <row r="13" spans="1:27" x14ac:dyDescent="0.2">
      <c r="A13" s="7"/>
      <c r="B13" s="8" t="s">
        <v>45</v>
      </c>
      <c r="C13" s="14">
        <v>93.600000000000009</v>
      </c>
      <c r="D13" s="15">
        <v>90.8</v>
      </c>
      <c r="E13" s="15">
        <v>92</v>
      </c>
      <c r="F13" s="15">
        <v>90.8</v>
      </c>
      <c r="G13" s="15">
        <v>92.600000000000009</v>
      </c>
      <c r="H13" s="15">
        <v>103.8</v>
      </c>
      <c r="I13" s="15">
        <v>123.60000000000001</v>
      </c>
      <c r="J13" s="15">
        <v>124.60000000000001</v>
      </c>
      <c r="K13" s="15">
        <v>166.4</v>
      </c>
      <c r="L13" s="16">
        <v>134.80000000000001</v>
      </c>
      <c r="M13" s="16">
        <v>150.80000000000001</v>
      </c>
      <c r="N13" s="16">
        <v>144.80000000000001</v>
      </c>
      <c r="O13" s="16">
        <v>119.60000000000001</v>
      </c>
      <c r="P13" s="16">
        <v>151</v>
      </c>
      <c r="Q13" s="16">
        <v>125.60000000000001</v>
      </c>
      <c r="R13" s="16">
        <v>157.20000000000002</v>
      </c>
      <c r="S13" s="16">
        <v>178.6</v>
      </c>
      <c r="T13" s="16">
        <v>119.60000000000001</v>
      </c>
      <c r="U13" s="16">
        <v>118.60000000000001</v>
      </c>
      <c r="V13" s="16">
        <v>120.4</v>
      </c>
      <c r="W13" s="16">
        <v>116.8</v>
      </c>
      <c r="X13" s="16">
        <v>107.2</v>
      </c>
      <c r="Y13" s="16">
        <v>93.4</v>
      </c>
      <c r="Z13" s="55">
        <v>89.2</v>
      </c>
      <c r="AA13" s="65">
        <v>2905.7999999999997</v>
      </c>
    </row>
    <row r="14" spans="1:27" x14ac:dyDescent="0.2">
      <c r="A14" s="7"/>
      <c r="B14" s="8" t="s">
        <v>46</v>
      </c>
      <c r="C14" s="14">
        <v>234.6</v>
      </c>
      <c r="D14" s="15">
        <v>222.4</v>
      </c>
      <c r="E14" s="15">
        <v>216.20000000000002</v>
      </c>
      <c r="F14" s="15">
        <v>220.8</v>
      </c>
      <c r="G14" s="15">
        <v>221.4</v>
      </c>
      <c r="H14" s="15">
        <v>229.8</v>
      </c>
      <c r="I14" s="15">
        <v>326.60000000000002</v>
      </c>
      <c r="J14" s="15">
        <v>370.6</v>
      </c>
      <c r="K14" s="15">
        <v>329</v>
      </c>
      <c r="L14" s="16">
        <v>333.8</v>
      </c>
      <c r="M14" s="16">
        <v>319</v>
      </c>
      <c r="N14" s="16">
        <v>317</v>
      </c>
      <c r="O14" s="16">
        <v>322.60000000000002</v>
      </c>
      <c r="P14" s="16">
        <v>318.8</v>
      </c>
      <c r="Q14" s="16">
        <v>321.2</v>
      </c>
      <c r="R14" s="16">
        <v>360</v>
      </c>
      <c r="S14" s="16">
        <v>382</v>
      </c>
      <c r="T14" s="16">
        <v>409.40000000000003</v>
      </c>
      <c r="U14" s="16">
        <v>414.6</v>
      </c>
      <c r="V14" s="16">
        <v>421.2</v>
      </c>
      <c r="W14" s="16">
        <v>404.40000000000003</v>
      </c>
      <c r="X14" s="16">
        <v>393.6</v>
      </c>
      <c r="Y14" s="16">
        <v>323.8</v>
      </c>
      <c r="Z14" s="55">
        <v>265.39999999999998</v>
      </c>
      <c r="AA14" s="65">
        <v>7678.2</v>
      </c>
    </row>
    <row r="15" spans="1:27" x14ac:dyDescent="0.2">
      <c r="A15" s="7"/>
      <c r="B15" s="8" t="s">
        <v>47</v>
      </c>
      <c r="C15" s="14">
        <v>1158.4000000000001</v>
      </c>
      <c r="D15" s="15">
        <v>900.80000000000007</v>
      </c>
      <c r="E15" s="15">
        <v>916</v>
      </c>
      <c r="F15" s="15">
        <v>986.4</v>
      </c>
      <c r="G15" s="15">
        <v>932</v>
      </c>
      <c r="H15" s="15">
        <v>962.4</v>
      </c>
      <c r="I15" s="15">
        <v>1010.8000000000001</v>
      </c>
      <c r="J15" s="15">
        <v>1108.4000000000001</v>
      </c>
      <c r="K15" s="15">
        <v>967.2</v>
      </c>
      <c r="L15" s="16">
        <v>992.4</v>
      </c>
      <c r="M15" s="16">
        <v>1120.8</v>
      </c>
      <c r="N15" s="16">
        <v>985.2</v>
      </c>
      <c r="O15" s="16">
        <v>1307.2</v>
      </c>
      <c r="P15" s="16">
        <v>856.80000000000007</v>
      </c>
      <c r="Q15" s="16">
        <v>1072</v>
      </c>
      <c r="R15" s="16">
        <v>1377.2</v>
      </c>
      <c r="S15" s="16">
        <v>1296</v>
      </c>
      <c r="T15" s="16">
        <v>1302.8</v>
      </c>
      <c r="U15" s="16">
        <v>1182</v>
      </c>
      <c r="V15" s="16">
        <v>1033.2</v>
      </c>
      <c r="W15" s="16">
        <v>1179.6000000000001</v>
      </c>
      <c r="X15" s="16">
        <v>1375.6000000000001</v>
      </c>
      <c r="Y15" s="16">
        <v>1362.8</v>
      </c>
      <c r="Z15" s="55">
        <v>1353.6000000000001</v>
      </c>
      <c r="AA15" s="65">
        <v>26739.599999999995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49</v>
      </c>
      <c r="C17" s="14">
        <v>1239.6000000000001</v>
      </c>
      <c r="D17" s="15">
        <v>998.80000000000007</v>
      </c>
      <c r="E17" s="15">
        <v>1016.4</v>
      </c>
      <c r="F17" s="15">
        <v>1086.8</v>
      </c>
      <c r="G17" s="15">
        <v>1026</v>
      </c>
      <c r="H17" s="15">
        <v>1060</v>
      </c>
      <c r="I17" s="15">
        <v>1084.4000000000001</v>
      </c>
      <c r="J17" s="15">
        <v>1180</v>
      </c>
      <c r="K17" s="15">
        <v>1344.4</v>
      </c>
      <c r="L17" s="16">
        <v>1513.6000000000001</v>
      </c>
      <c r="M17" s="16">
        <v>1537.6000000000001</v>
      </c>
      <c r="N17" s="16">
        <v>1518</v>
      </c>
      <c r="O17" s="16">
        <v>1544.8</v>
      </c>
      <c r="P17" s="16">
        <v>1386</v>
      </c>
      <c r="Q17" s="16">
        <v>1487.2</v>
      </c>
      <c r="R17" s="16">
        <v>1690.4</v>
      </c>
      <c r="S17" s="16">
        <v>1737.6000000000001</v>
      </c>
      <c r="T17" s="16">
        <v>1588.4</v>
      </c>
      <c r="U17" s="16">
        <v>1654.8</v>
      </c>
      <c r="V17" s="16">
        <v>1459.6000000000001</v>
      </c>
      <c r="W17" s="16">
        <v>1432.4</v>
      </c>
      <c r="X17" s="16">
        <v>1390.4</v>
      </c>
      <c r="Y17" s="16">
        <v>1395.2</v>
      </c>
      <c r="Z17" s="55">
        <v>1406.4</v>
      </c>
      <c r="AA17" s="65">
        <v>32778.800000000003</v>
      </c>
    </row>
    <row r="18" spans="1:27" x14ac:dyDescent="0.2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s="63" customFormat="1" ht="16.5" thickBot="1" x14ac:dyDescent="0.3">
      <c r="A19" s="58"/>
      <c r="B19" s="59" t="s">
        <v>2</v>
      </c>
      <c r="C19" s="60">
        <f>SUM(C8:C18)</f>
        <v>6296.1950000000006</v>
      </c>
      <c r="D19" s="60">
        <f>SUM(D8:D18)</f>
        <v>5276.68</v>
      </c>
      <c r="E19" s="60">
        <f>SUM(E8:E18)</f>
        <v>5322.8149999999996</v>
      </c>
      <c r="F19" s="60">
        <f>SUM(F8:F18)</f>
        <v>5620.7900000000009</v>
      </c>
      <c r="G19" s="60">
        <f>SUM(G8:G18)</f>
        <v>5386.8899999999994</v>
      </c>
      <c r="H19" s="60">
        <f>SUM(H8:H18)</f>
        <v>5599.4500000000007</v>
      </c>
      <c r="I19" s="60">
        <f>SUM(I8:I18)</f>
        <v>6168.0499999999993</v>
      </c>
      <c r="J19" s="60">
        <f>SUM(J8:J18)</f>
        <v>6729.76</v>
      </c>
      <c r="K19" s="60">
        <f>SUM(K8:K18)</f>
        <v>7389.2749999999996</v>
      </c>
      <c r="L19" s="60">
        <f>SUM(L8:L18)</f>
        <v>7973.35</v>
      </c>
      <c r="M19" s="60">
        <f>SUM(M8:M18)</f>
        <v>8058.2150000000011</v>
      </c>
      <c r="N19" s="60">
        <f>SUM(N8:N18)</f>
        <v>7963.1350000000002</v>
      </c>
      <c r="O19" s="60">
        <f>SUM(O8:O18)</f>
        <v>7984.8700000000008</v>
      </c>
      <c r="P19" s="60">
        <f>SUM(P8:P18)</f>
        <v>7468.3</v>
      </c>
      <c r="Q19" s="60">
        <f>SUM(Q8:Q18)</f>
        <v>7777.6549999999997</v>
      </c>
      <c r="R19" s="60">
        <f>SUM(R8:R18)</f>
        <v>8865.4</v>
      </c>
      <c r="S19" s="60">
        <f>SUM(S8:S18)</f>
        <v>9236.5300000000007</v>
      </c>
      <c r="T19" s="60">
        <f>SUM(T8:T18)</f>
        <v>8509.06</v>
      </c>
      <c r="U19" s="60">
        <f>SUM(U8:U18)</f>
        <v>8801.7200000000012</v>
      </c>
      <c r="V19" s="60">
        <f>SUM(V8:V18)</f>
        <v>8048.73</v>
      </c>
      <c r="W19" s="60">
        <f>SUM(W8:W18)</f>
        <v>7851.4250000000011</v>
      </c>
      <c r="X19" s="60">
        <f>SUM(X8:X18)</f>
        <v>7587.9449999999997</v>
      </c>
      <c r="Y19" s="60">
        <f>SUM(Y8:Y18)</f>
        <v>7268.3550000000005</v>
      </c>
      <c r="Z19" s="61">
        <f>SUM(Z8:Z18)</f>
        <v>7067.2900000000009</v>
      </c>
      <c r="AA19" s="62">
        <f>SUM(AA8:AA18)</f>
        <v>174251.88500000001</v>
      </c>
    </row>
    <row r="24" spans="1:27" ht="15.75" x14ac:dyDescent="0.2">
      <c r="B24" s="66"/>
      <c r="C24" s="70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8" t="s">
        <v>51</v>
      </c>
    </row>
    <row r="25" spans="1:27" ht="18.75" x14ac:dyDescent="0.2">
      <c r="B25" s="75" t="s">
        <v>39</v>
      </c>
      <c r="C25" s="70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7" t="s">
        <v>38</v>
      </c>
    </row>
    <row r="26" spans="1:27" ht="13.5" thickBot="1" x14ac:dyDescent="0.25"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</row>
    <row r="27" spans="1:27" ht="16.5" thickBot="1" x14ac:dyDescent="0.25">
      <c r="B27" s="74" t="s">
        <v>1</v>
      </c>
      <c r="C27" s="76" t="s">
        <v>3</v>
      </c>
      <c r="D27" s="76" t="s">
        <v>4</v>
      </c>
      <c r="E27" s="76" t="s">
        <v>5</v>
      </c>
      <c r="F27" s="76" t="s">
        <v>6</v>
      </c>
      <c r="G27" s="76" t="s">
        <v>7</v>
      </c>
      <c r="H27" s="76" t="s">
        <v>8</v>
      </c>
      <c r="I27" s="76" t="s">
        <v>9</v>
      </c>
      <c r="J27" s="76" t="s">
        <v>10</v>
      </c>
      <c r="K27" s="76" t="s">
        <v>11</v>
      </c>
      <c r="L27" s="76" t="s">
        <v>12</v>
      </c>
      <c r="M27" s="76" t="s">
        <v>13</v>
      </c>
      <c r="N27" s="76" t="s">
        <v>14</v>
      </c>
      <c r="O27" s="76" t="s">
        <v>15</v>
      </c>
      <c r="P27" s="76" t="s">
        <v>16</v>
      </c>
      <c r="Q27" s="76" t="s">
        <v>17</v>
      </c>
      <c r="R27" s="76" t="s">
        <v>18</v>
      </c>
      <c r="S27" s="76" t="s">
        <v>19</v>
      </c>
      <c r="T27" s="76" t="s">
        <v>20</v>
      </c>
      <c r="U27" s="76" t="s">
        <v>21</v>
      </c>
      <c r="V27" s="76" t="s">
        <v>22</v>
      </c>
      <c r="W27" s="76" t="s">
        <v>23</v>
      </c>
      <c r="X27" s="76" t="s">
        <v>24</v>
      </c>
      <c r="Y27" s="76" t="s">
        <v>25</v>
      </c>
      <c r="Z27" s="79" t="s">
        <v>26</v>
      </c>
      <c r="AA27" s="77" t="s">
        <v>35</v>
      </c>
    </row>
    <row r="28" spans="1:27" x14ac:dyDescent="0.2">
      <c r="B28" s="69" t="s">
        <v>40</v>
      </c>
      <c r="C28" s="71"/>
      <c r="D28" s="72"/>
      <c r="E28" s="72"/>
      <c r="F28" s="72"/>
      <c r="G28" s="72"/>
      <c r="H28" s="72"/>
      <c r="I28" s="72"/>
      <c r="J28" s="72"/>
      <c r="K28" s="72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80"/>
      <c r="AA28" s="78">
        <v>0</v>
      </c>
    </row>
    <row r="29" spans="1:27" x14ac:dyDescent="0.2">
      <c r="B29" s="69" t="s">
        <v>41</v>
      </c>
      <c r="C29" s="71">
        <v>1388.4</v>
      </c>
      <c r="D29" s="72">
        <v>1317</v>
      </c>
      <c r="E29" s="72">
        <v>1303.8</v>
      </c>
      <c r="F29" s="72">
        <v>1342.2</v>
      </c>
      <c r="G29" s="72">
        <v>1319.4</v>
      </c>
      <c r="H29" s="72">
        <v>1251</v>
      </c>
      <c r="I29" s="72">
        <v>1314.6000000000001</v>
      </c>
      <c r="J29" s="72">
        <v>1440.6000000000001</v>
      </c>
      <c r="K29" s="72">
        <v>1609.8</v>
      </c>
      <c r="L29" s="73">
        <v>1933.8</v>
      </c>
      <c r="M29" s="73">
        <v>1851.6000000000001</v>
      </c>
      <c r="N29" s="73">
        <v>1861.2</v>
      </c>
      <c r="O29" s="73">
        <v>1527.6000000000001</v>
      </c>
      <c r="P29" s="73">
        <v>1848.6000000000001</v>
      </c>
      <c r="Q29" s="73">
        <v>1894.2</v>
      </c>
      <c r="R29" s="73">
        <v>1891.8</v>
      </c>
      <c r="S29" s="73">
        <v>1994.4</v>
      </c>
      <c r="T29" s="73">
        <v>1761.6000000000001</v>
      </c>
      <c r="U29" s="73">
        <v>1881</v>
      </c>
      <c r="V29" s="73">
        <v>1813.8</v>
      </c>
      <c r="W29" s="73">
        <v>1573.2</v>
      </c>
      <c r="X29" s="73">
        <v>1474.2</v>
      </c>
      <c r="Y29" s="73">
        <v>1414.8</v>
      </c>
      <c r="Z29" s="80">
        <v>1415.4</v>
      </c>
      <c r="AA29" s="85">
        <v>38423.999999999993</v>
      </c>
    </row>
    <row r="30" spans="1:27" x14ac:dyDescent="0.2">
      <c r="B30" s="69" t="s">
        <v>42</v>
      </c>
      <c r="C30" s="71">
        <v>1356</v>
      </c>
      <c r="D30" s="72">
        <v>1279.8</v>
      </c>
      <c r="E30" s="72">
        <v>1265.4000000000001</v>
      </c>
      <c r="F30" s="72">
        <v>1305</v>
      </c>
      <c r="G30" s="72">
        <v>1282.8</v>
      </c>
      <c r="H30" s="72">
        <v>1213.8</v>
      </c>
      <c r="I30" s="72">
        <v>1284</v>
      </c>
      <c r="J30" s="72">
        <v>1409.4</v>
      </c>
      <c r="K30" s="72">
        <v>1503.6000000000001</v>
      </c>
      <c r="L30" s="73">
        <v>1803.6000000000001</v>
      </c>
      <c r="M30" s="73">
        <v>1739.4</v>
      </c>
      <c r="N30" s="73">
        <v>1731</v>
      </c>
      <c r="O30" s="73">
        <v>1467</v>
      </c>
      <c r="P30" s="73">
        <v>1719.6000000000001</v>
      </c>
      <c r="Q30" s="73">
        <v>1786.2</v>
      </c>
      <c r="R30" s="73">
        <v>1803.6000000000001</v>
      </c>
      <c r="S30" s="73">
        <v>1880.4</v>
      </c>
      <c r="T30" s="73">
        <v>1682.4</v>
      </c>
      <c r="U30" s="73">
        <v>1766.4</v>
      </c>
      <c r="V30" s="73">
        <v>1701.6000000000001</v>
      </c>
      <c r="W30" s="73">
        <v>1504.2</v>
      </c>
      <c r="X30" s="73">
        <v>1452</v>
      </c>
      <c r="Y30" s="73">
        <v>1390.2</v>
      </c>
      <c r="Z30" s="80">
        <v>1388.4</v>
      </c>
      <c r="AA30" s="85">
        <v>36715.800000000003</v>
      </c>
    </row>
    <row r="31" spans="1:27" x14ac:dyDescent="0.2">
      <c r="B31" s="69" t="s">
        <v>43</v>
      </c>
      <c r="C31" s="71">
        <v>81.8</v>
      </c>
      <c r="D31" s="72">
        <v>84.600000000000009</v>
      </c>
      <c r="E31" s="72">
        <v>84.4</v>
      </c>
      <c r="F31" s="72">
        <v>84</v>
      </c>
      <c r="G31" s="72">
        <v>85.8</v>
      </c>
      <c r="H31" s="72">
        <v>88.600000000000009</v>
      </c>
      <c r="I31" s="72">
        <v>113.4</v>
      </c>
      <c r="J31" s="72">
        <v>125.4</v>
      </c>
      <c r="K31" s="72">
        <v>200.8</v>
      </c>
      <c r="L31" s="73">
        <v>206</v>
      </c>
      <c r="M31" s="73">
        <v>144.20000000000002</v>
      </c>
      <c r="N31" s="73">
        <v>180</v>
      </c>
      <c r="O31" s="73">
        <v>113.60000000000001</v>
      </c>
      <c r="P31" s="73">
        <v>184.8</v>
      </c>
      <c r="Q31" s="73">
        <v>198.8</v>
      </c>
      <c r="R31" s="73">
        <v>194.20000000000002</v>
      </c>
      <c r="S31" s="73">
        <v>230.20000000000002</v>
      </c>
      <c r="T31" s="73">
        <v>123.2</v>
      </c>
      <c r="U31" s="73">
        <v>114</v>
      </c>
      <c r="V31" s="73">
        <v>127</v>
      </c>
      <c r="W31" s="73">
        <v>115.8</v>
      </c>
      <c r="X31" s="73">
        <v>113</v>
      </c>
      <c r="Y31" s="73">
        <v>86.2</v>
      </c>
      <c r="Z31" s="80">
        <v>82.4</v>
      </c>
      <c r="AA31" s="85">
        <v>3162.1999999999994</v>
      </c>
    </row>
    <row r="32" spans="1:27" x14ac:dyDescent="0.2">
      <c r="B32" s="69" t="s">
        <v>44</v>
      </c>
      <c r="C32" s="71">
        <v>191.6</v>
      </c>
      <c r="D32" s="72">
        <v>195.6</v>
      </c>
      <c r="E32" s="72">
        <v>196.8</v>
      </c>
      <c r="F32" s="72">
        <v>193.20000000000002</v>
      </c>
      <c r="G32" s="72">
        <v>195.8</v>
      </c>
      <c r="H32" s="72">
        <v>198</v>
      </c>
      <c r="I32" s="72">
        <v>185.6</v>
      </c>
      <c r="J32" s="72">
        <v>208</v>
      </c>
      <c r="K32" s="72">
        <v>676.4</v>
      </c>
      <c r="L32" s="73">
        <v>797.2</v>
      </c>
      <c r="M32" s="73">
        <v>769</v>
      </c>
      <c r="N32" s="73">
        <v>838</v>
      </c>
      <c r="O32" s="73">
        <v>425.8</v>
      </c>
      <c r="P32" s="73">
        <v>827.6</v>
      </c>
      <c r="Q32" s="73">
        <v>663</v>
      </c>
      <c r="R32" s="73">
        <v>584.4</v>
      </c>
      <c r="S32" s="73">
        <v>761.80000000000007</v>
      </c>
      <c r="T32" s="73">
        <v>555.6</v>
      </c>
      <c r="U32" s="73">
        <v>782</v>
      </c>
      <c r="V32" s="73">
        <v>752</v>
      </c>
      <c r="W32" s="73">
        <v>470.40000000000003</v>
      </c>
      <c r="X32" s="73">
        <v>183</v>
      </c>
      <c r="Y32" s="73">
        <v>177.6</v>
      </c>
      <c r="Z32" s="80">
        <v>180.20000000000002</v>
      </c>
      <c r="AA32" s="85">
        <v>11008.6</v>
      </c>
    </row>
    <row r="33" spans="2:27" x14ac:dyDescent="0.2">
      <c r="B33" s="69" t="s">
        <v>45</v>
      </c>
      <c r="C33" s="71">
        <v>25.6</v>
      </c>
      <c r="D33" s="72">
        <v>26.8</v>
      </c>
      <c r="E33" s="72">
        <v>25.8</v>
      </c>
      <c r="F33" s="72">
        <v>25.8</v>
      </c>
      <c r="G33" s="72">
        <v>27</v>
      </c>
      <c r="H33" s="72">
        <v>27.8</v>
      </c>
      <c r="I33" s="72">
        <v>33.4</v>
      </c>
      <c r="J33" s="72">
        <v>39.6</v>
      </c>
      <c r="K33" s="72">
        <v>102.4</v>
      </c>
      <c r="L33" s="73">
        <v>68.400000000000006</v>
      </c>
      <c r="M33" s="73">
        <v>82.600000000000009</v>
      </c>
      <c r="N33" s="73">
        <v>85.600000000000009</v>
      </c>
      <c r="O33" s="73">
        <v>52.6</v>
      </c>
      <c r="P33" s="73">
        <v>98.2</v>
      </c>
      <c r="Q33" s="73">
        <v>67.2</v>
      </c>
      <c r="R33" s="73">
        <v>91.2</v>
      </c>
      <c r="S33" s="73">
        <v>104.8</v>
      </c>
      <c r="T33" s="73">
        <v>35.6</v>
      </c>
      <c r="U33" s="73">
        <v>33.6</v>
      </c>
      <c r="V33" s="73">
        <v>36.4</v>
      </c>
      <c r="W33" s="73">
        <v>33.799999999999997</v>
      </c>
      <c r="X33" s="73">
        <v>32.799999999999997</v>
      </c>
      <c r="Y33" s="73">
        <v>27</v>
      </c>
      <c r="Z33" s="80">
        <v>26.400000000000002</v>
      </c>
      <c r="AA33" s="85">
        <v>1210.4000000000003</v>
      </c>
    </row>
    <row r="34" spans="2:27" x14ac:dyDescent="0.2">
      <c r="B34" s="69" t="s">
        <v>46</v>
      </c>
      <c r="C34" s="71">
        <v>65.2</v>
      </c>
      <c r="D34" s="72">
        <v>63.4</v>
      </c>
      <c r="E34" s="72">
        <v>64.2</v>
      </c>
      <c r="F34" s="72">
        <v>65.2</v>
      </c>
      <c r="G34" s="72">
        <v>62.6</v>
      </c>
      <c r="H34" s="72">
        <v>66.400000000000006</v>
      </c>
      <c r="I34" s="72">
        <v>97.4</v>
      </c>
      <c r="J34" s="72">
        <v>105.8</v>
      </c>
      <c r="K34" s="72">
        <v>82.8</v>
      </c>
      <c r="L34" s="73">
        <v>80.600000000000009</v>
      </c>
      <c r="M34" s="73">
        <v>78.2</v>
      </c>
      <c r="N34" s="73">
        <v>78.8</v>
      </c>
      <c r="O34" s="73">
        <v>77.600000000000009</v>
      </c>
      <c r="P34" s="73">
        <v>80</v>
      </c>
      <c r="Q34" s="73">
        <v>79</v>
      </c>
      <c r="R34" s="73">
        <v>85.600000000000009</v>
      </c>
      <c r="S34" s="73">
        <v>114.60000000000001</v>
      </c>
      <c r="T34" s="73">
        <v>115.2</v>
      </c>
      <c r="U34" s="73">
        <v>109.2</v>
      </c>
      <c r="V34" s="73">
        <v>115.4</v>
      </c>
      <c r="W34" s="73">
        <v>105.60000000000001</v>
      </c>
      <c r="X34" s="73">
        <v>105.4</v>
      </c>
      <c r="Y34" s="73">
        <v>78.2</v>
      </c>
      <c r="Z34" s="80">
        <v>68</v>
      </c>
      <c r="AA34" s="85">
        <v>2044.3999999999999</v>
      </c>
    </row>
    <row r="35" spans="2:27" x14ac:dyDescent="0.2">
      <c r="B35" s="69" t="s">
        <v>47</v>
      </c>
      <c r="C35" s="71">
        <v>1113.6000000000001</v>
      </c>
      <c r="D35" s="72">
        <v>1035.5999999999999</v>
      </c>
      <c r="E35" s="72">
        <v>1022</v>
      </c>
      <c r="F35" s="72">
        <v>1063.5999999999999</v>
      </c>
      <c r="G35" s="72">
        <v>1036.8</v>
      </c>
      <c r="H35" s="72">
        <v>962.80000000000007</v>
      </c>
      <c r="I35" s="72">
        <v>1014.4</v>
      </c>
      <c r="J35" s="72">
        <v>1106</v>
      </c>
      <c r="K35" s="72">
        <v>736.80000000000007</v>
      </c>
      <c r="L35" s="73">
        <v>934</v>
      </c>
      <c r="M35" s="73">
        <v>940.80000000000007</v>
      </c>
      <c r="N35" s="73">
        <v>847.2</v>
      </c>
      <c r="O35" s="73">
        <v>990.4</v>
      </c>
      <c r="P35" s="73">
        <v>838.80000000000007</v>
      </c>
      <c r="Q35" s="73">
        <v>1034.8</v>
      </c>
      <c r="R35" s="73">
        <v>1114</v>
      </c>
      <c r="S35" s="73">
        <v>1004</v>
      </c>
      <c r="T35" s="73">
        <v>1082.8</v>
      </c>
      <c r="U35" s="73">
        <v>987.2</v>
      </c>
      <c r="V35" s="73">
        <v>935.2</v>
      </c>
      <c r="W35" s="73">
        <v>988.80000000000007</v>
      </c>
      <c r="X35" s="73">
        <v>1176</v>
      </c>
      <c r="Y35" s="73">
        <v>1149.6000000000001</v>
      </c>
      <c r="Z35" s="80">
        <v>1150.8</v>
      </c>
      <c r="AA35" s="85">
        <v>24265.999999999996</v>
      </c>
    </row>
    <row r="36" spans="2:27" x14ac:dyDescent="0.2">
      <c r="B36" s="69" t="s">
        <v>48</v>
      </c>
      <c r="C36" s="71">
        <v>0</v>
      </c>
      <c r="D36" s="72">
        <v>0</v>
      </c>
      <c r="E36" s="72">
        <v>0</v>
      </c>
      <c r="F36" s="72">
        <v>0</v>
      </c>
      <c r="G36" s="72">
        <v>0</v>
      </c>
      <c r="H36" s="72">
        <v>0</v>
      </c>
      <c r="I36" s="72">
        <v>0</v>
      </c>
      <c r="J36" s="72">
        <v>0</v>
      </c>
      <c r="K36" s="72">
        <v>0</v>
      </c>
      <c r="L36" s="73">
        <v>0</v>
      </c>
      <c r="M36" s="73">
        <v>0</v>
      </c>
      <c r="N36" s="73">
        <v>0</v>
      </c>
      <c r="O36" s="73">
        <v>0</v>
      </c>
      <c r="P36" s="73">
        <v>0</v>
      </c>
      <c r="Q36" s="73">
        <v>0</v>
      </c>
      <c r="R36" s="73">
        <v>0</v>
      </c>
      <c r="S36" s="73">
        <v>0</v>
      </c>
      <c r="T36" s="73">
        <v>0</v>
      </c>
      <c r="U36" s="73">
        <v>0</v>
      </c>
      <c r="V36" s="73">
        <v>0</v>
      </c>
      <c r="W36" s="73">
        <v>0</v>
      </c>
      <c r="X36" s="73">
        <v>0</v>
      </c>
      <c r="Y36" s="73">
        <v>0</v>
      </c>
      <c r="Z36" s="80">
        <v>0</v>
      </c>
      <c r="AA36" s="85">
        <v>0</v>
      </c>
    </row>
    <row r="37" spans="2:27" x14ac:dyDescent="0.2">
      <c r="B37" s="69" t="s">
        <v>49</v>
      </c>
      <c r="C37" s="71">
        <v>1262.8</v>
      </c>
      <c r="D37" s="72">
        <v>1187.2</v>
      </c>
      <c r="E37" s="72">
        <v>1172.8</v>
      </c>
      <c r="F37" s="72">
        <v>1211.2</v>
      </c>
      <c r="G37" s="72">
        <v>1189.6000000000001</v>
      </c>
      <c r="H37" s="72">
        <v>1116.8</v>
      </c>
      <c r="I37" s="72">
        <v>1149.2</v>
      </c>
      <c r="J37" s="72">
        <v>1260.4000000000001</v>
      </c>
      <c r="K37" s="72">
        <v>1314.4</v>
      </c>
      <c r="L37" s="73">
        <v>1649.6000000000001</v>
      </c>
      <c r="M37" s="73">
        <v>1575.6000000000001</v>
      </c>
      <c r="N37" s="73">
        <v>1562.8</v>
      </c>
      <c r="O37" s="73">
        <v>1333.6000000000001</v>
      </c>
      <c r="P37" s="73">
        <v>1538.4</v>
      </c>
      <c r="Q37" s="73">
        <v>1636</v>
      </c>
      <c r="R37" s="73">
        <v>1624</v>
      </c>
      <c r="S37" s="73">
        <v>1654.8</v>
      </c>
      <c r="T37" s="73">
        <v>1527.6000000000001</v>
      </c>
      <c r="U37" s="73">
        <v>1619.6000000000001</v>
      </c>
      <c r="V37" s="73">
        <v>1546.4</v>
      </c>
      <c r="W37" s="73">
        <v>1362.8</v>
      </c>
      <c r="X37" s="73">
        <v>1310.8</v>
      </c>
      <c r="Y37" s="73">
        <v>1282.8</v>
      </c>
      <c r="Z37" s="80">
        <v>1291.6000000000001</v>
      </c>
      <c r="AA37" s="85">
        <v>33380.799999999996</v>
      </c>
    </row>
    <row r="38" spans="2:27" x14ac:dyDescent="0.2">
      <c r="B38" s="69" t="s">
        <v>50</v>
      </c>
      <c r="C38" s="71">
        <v>0</v>
      </c>
      <c r="D38" s="72">
        <v>0</v>
      </c>
      <c r="E38" s="72">
        <v>0</v>
      </c>
      <c r="F38" s="72">
        <v>0</v>
      </c>
      <c r="G38" s="72">
        <v>0</v>
      </c>
      <c r="H38" s="72">
        <v>0</v>
      </c>
      <c r="I38" s="72">
        <v>0</v>
      </c>
      <c r="J38" s="72">
        <v>0</v>
      </c>
      <c r="K38" s="72">
        <v>0</v>
      </c>
      <c r="L38" s="73">
        <v>0</v>
      </c>
      <c r="M38" s="73">
        <v>0</v>
      </c>
      <c r="N38" s="73">
        <v>0</v>
      </c>
      <c r="O38" s="73">
        <v>0</v>
      </c>
      <c r="P38" s="73">
        <v>0</v>
      </c>
      <c r="Q38" s="73">
        <v>0</v>
      </c>
      <c r="R38" s="73">
        <v>0</v>
      </c>
      <c r="S38" s="73">
        <v>0</v>
      </c>
      <c r="T38" s="73">
        <v>0</v>
      </c>
      <c r="U38" s="73">
        <v>0</v>
      </c>
      <c r="V38" s="73">
        <v>0</v>
      </c>
      <c r="W38" s="73">
        <v>0</v>
      </c>
      <c r="X38" s="73">
        <v>0</v>
      </c>
      <c r="Y38" s="73">
        <v>0</v>
      </c>
      <c r="Z38" s="80">
        <v>0</v>
      </c>
      <c r="AA38" s="85">
        <v>0</v>
      </c>
    </row>
    <row r="39" spans="2:27" ht="16.5" thickBot="1" x14ac:dyDescent="0.3">
      <c r="B39" s="81" t="s">
        <v>2</v>
      </c>
      <c r="C39" s="82">
        <v>5485</v>
      </c>
      <c r="D39" s="82">
        <v>5190</v>
      </c>
      <c r="E39" s="82">
        <v>5135.2</v>
      </c>
      <c r="F39" s="82">
        <v>5290.2</v>
      </c>
      <c r="G39" s="82">
        <v>5199.8</v>
      </c>
      <c r="H39" s="82">
        <v>4925.2000000000007</v>
      </c>
      <c r="I39" s="82">
        <v>5192.0000000000009</v>
      </c>
      <c r="J39" s="82">
        <v>5695.2000000000007</v>
      </c>
      <c r="K39" s="82">
        <v>6227</v>
      </c>
      <c r="L39" s="82">
        <v>7473.2000000000007</v>
      </c>
      <c r="M39" s="82">
        <v>7181.4000000000005</v>
      </c>
      <c r="N39" s="82">
        <v>7184.6</v>
      </c>
      <c r="O39" s="82">
        <v>5988.2000000000007</v>
      </c>
      <c r="P39" s="82">
        <v>7136</v>
      </c>
      <c r="Q39" s="82">
        <v>7359.2000000000007</v>
      </c>
      <c r="R39" s="82">
        <v>7388.8</v>
      </c>
      <c r="S39" s="82">
        <v>7745.0000000000009</v>
      </c>
      <c r="T39" s="82">
        <v>6884.0000000000009</v>
      </c>
      <c r="U39" s="82">
        <v>7293</v>
      </c>
      <c r="V39" s="82">
        <v>7027.7999999999993</v>
      </c>
      <c r="W39" s="82">
        <v>6154.6</v>
      </c>
      <c r="X39" s="82">
        <v>5847.2</v>
      </c>
      <c r="Y39" s="82">
        <v>5606.4</v>
      </c>
      <c r="Z39" s="83">
        <v>5603.2000000000007</v>
      </c>
      <c r="AA39" s="84">
        <v>150212.19999999998</v>
      </c>
    </row>
    <row r="74" spans="2:9" ht="17.25" hidden="1" customHeight="1" x14ac:dyDescent="0.2">
      <c r="B74" s="5" t="s">
        <v>33</v>
      </c>
      <c r="C74" s="4"/>
      <c r="D74" s="9">
        <v>1</v>
      </c>
      <c r="E74" s="10">
        <v>0</v>
      </c>
      <c r="F74" s="10">
        <v>0</v>
      </c>
      <c r="G74" s="10">
        <v>1</v>
      </c>
      <c r="H74" s="10">
        <v>1</v>
      </c>
      <c r="I74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Новатор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Новатор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2006-09-18T11:18:21Z</cp:lastPrinted>
  <dcterms:created xsi:type="dcterms:W3CDTF">2006-01-12T11:13:46Z</dcterms:created>
  <dcterms:modified xsi:type="dcterms:W3CDTF">2018-12-24T05:16:29Z</dcterms:modified>
</cp:coreProperties>
</file>